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0" yWindow="180" windowWidth="15600" windowHeight="6870"/>
  </bookViews>
  <sheets>
    <sheet name="Հավելված 3 Մաս 4" sheetId="25" r:id="rId1"/>
  </sheets>
  <definedNames>
    <definedName name="_ftn1" localSheetId="0">'Հավելված 3 Մաս 4'!#REF!</definedName>
    <definedName name="_ftn10" localSheetId="0">'Հավելված 3 Մաս 4'!#REF!</definedName>
    <definedName name="_ftn11" localSheetId="0">'Հավելված 3 Մաս 4'!#REF!</definedName>
    <definedName name="_ftn12" localSheetId="0">'Հավելված 3 Մաս 4'!#REF!</definedName>
    <definedName name="_ftn13" localSheetId="0">'Հավելված 3 Մաս 4'!#REF!</definedName>
    <definedName name="_ftn14" localSheetId="0">'Հավելված 3 Մաս 4'!#REF!</definedName>
    <definedName name="_ftn15" localSheetId="0">'Հավելված 3 Մաս 4'!#REF!</definedName>
    <definedName name="_ftn16" localSheetId="0">'Հավելված 3 Մաս 4'!#REF!</definedName>
    <definedName name="_ftn17" localSheetId="0">'Հավելված 3 Մաս 4'!#REF!</definedName>
    <definedName name="_ftn18" localSheetId="0">'Հավելված 3 Մաս 4'!#REF!</definedName>
    <definedName name="_ftn19" localSheetId="0">'Հավելված 3 Մաս 4'!#REF!</definedName>
    <definedName name="_ftn2" localSheetId="0">'Հավելված 3 Մաս 4'!#REF!</definedName>
    <definedName name="_ftn20" localSheetId="0">'Հավելված 3 Մաս 4'!#REF!</definedName>
    <definedName name="_ftn21" localSheetId="0">'Հավելված 3 Մաս 4'!#REF!</definedName>
    <definedName name="_ftn22" localSheetId="0">'Հավելված 3 Մաս 4'!#REF!</definedName>
    <definedName name="_ftn3" localSheetId="0">'Հավելված 3 Մաս 4'!#REF!</definedName>
    <definedName name="_ftn4" localSheetId="0">'Հավելված 3 Մաս 4'!#REF!</definedName>
    <definedName name="_ftn5" localSheetId="0">'Հավելված 3 Մաս 4'!#REF!</definedName>
    <definedName name="_ftn6" localSheetId="0">'Հավելված 3 Մաս 4'!#REF!</definedName>
    <definedName name="_ftn7" localSheetId="0">'Հավելված 3 Մաս 4'!#REF!</definedName>
    <definedName name="_ftn8" localSheetId="0">'Հավելված 3 Մաս 4'!#REF!</definedName>
    <definedName name="_ftn9" localSheetId="0">'Հավելված 3 Մաս 4'!#REF!</definedName>
    <definedName name="_ftnref1" localSheetId="0">'Հավելված 3 Մաս 4'!#REF!</definedName>
    <definedName name="_ftnref10" localSheetId="0">'Հավելված 3 Մաս 4'!#REF!</definedName>
    <definedName name="_ftnref11" localSheetId="0">'Հավելված 3 Մաս 4'!#REF!</definedName>
    <definedName name="_ftnref12" localSheetId="0">'Հավելված 3 Մաս 4'!#REF!</definedName>
    <definedName name="_ftnref13" localSheetId="0">'Հավելված 3 Մաս 4'!#REF!</definedName>
    <definedName name="_ftnref14" localSheetId="0">'Հավելված 3 Մաս 4'!#REF!</definedName>
    <definedName name="_ftnref15" localSheetId="0">'Հավելված 3 Մաս 4'!#REF!</definedName>
    <definedName name="_ftnref16" localSheetId="0">'Հավելված 3 Մաս 4'!#REF!</definedName>
    <definedName name="_ftnref17" localSheetId="0">'Հավելված 3 Մաս 4'!#REF!</definedName>
    <definedName name="_ftnref18" localSheetId="0">'Հավելված 3 Մաս 4'!#REF!</definedName>
    <definedName name="_ftnref19" localSheetId="0">'Հավելված 3 Մաս 4'!#REF!</definedName>
    <definedName name="_ftnref2" localSheetId="0">'Հավելված 3 Մաս 4'!#REF!</definedName>
    <definedName name="_ftnref20" localSheetId="0">'Հավելված 3 Մաս 4'!#REF!</definedName>
    <definedName name="_ftnref21" localSheetId="0">'Հավելված 3 Մաս 4'!#REF!</definedName>
    <definedName name="_ftnref22" localSheetId="0">'Հավելված 3 Մաս 4'!#REF!</definedName>
    <definedName name="_ftnref3" localSheetId="0">'Հավելված 3 Մաս 4'!#REF!</definedName>
    <definedName name="_ftnref4" localSheetId="0">'Հավելված 3 Մաս 4'!#REF!</definedName>
    <definedName name="_ftnref5" localSheetId="0">'Հավելված 3 Մաս 4'!#REF!</definedName>
    <definedName name="_ftnref6" localSheetId="0">'Հավելված 3 Մաս 4'!#REF!</definedName>
    <definedName name="_ftnref7" localSheetId="0">'Հավելված 3 Մաս 4'!#REF!</definedName>
    <definedName name="_ftnref8" localSheetId="0">'Հավելված 3 Մաս 4'!#REF!</definedName>
    <definedName name="_ftnref9" localSheetId="0">'Հավելված 3 Մաս 4'!#REF!</definedName>
    <definedName name="_Toc462743052" localSheetId="0">'Հավելված 3 Մաս 4'!#REF!</definedName>
    <definedName name="_Toc501014755" localSheetId="0">'Հավելված 3 Մաս 4'!#REF!</definedName>
    <definedName name="_Toc501014756" localSheetId="0">'Հավելված 3 Մաս 4'!#REF!</definedName>
    <definedName name="_Toc501014757" localSheetId="0">'Հավելված 3 Մաս 4'!#REF!</definedName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'Հավելված 3 Մաս 4'!$A$1:$L$27</definedName>
  </definedNames>
  <calcPr calcId="145621"/>
</workbook>
</file>

<file path=xl/calcChain.xml><?xml version="1.0" encoding="utf-8"?>
<calcChain xmlns="http://schemas.openxmlformats.org/spreadsheetml/2006/main">
  <c r="I13" i="25" l="1"/>
  <c r="H13" i="25"/>
  <c r="G13" i="25"/>
  <c r="F13" i="25"/>
</calcChain>
</file>

<file path=xl/sharedStrings.xml><?xml version="1.0" encoding="utf-8"?>
<sst xmlns="http://schemas.openxmlformats.org/spreadsheetml/2006/main" count="50" uniqueCount="43">
  <si>
    <t>ØÇçáó³éÙ³Ý ³Ýí³ÝáõÙÁ՝</t>
  </si>
  <si>
    <t>ØÇçáó³éÙ³Ý ï»ë³ÏÁ՝</t>
  </si>
  <si>
    <t>Ծառայությունների մատուցում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</si>
  <si>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</si>
  <si>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</si>
  <si>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ՀՀ դատախազություն</t>
  </si>
  <si>
    <t>´³óí³Í</t>
  </si>
  <si>
    <t>Քանակական</t>
  </si>
  <si>
    <t>Որակական</t>
  </si>
  <si>
    <t>Ժամկետային</t>
  </si>
  <si>
    <t>Ֆինանսական</t>
  </si>
  <si>
    <t>ØÇçáó³éÙ³Ý íñ³ Ï³ï³ñíáÕ Í³ËëÁ (Ñ³½³ñ ¹ñ³Ù)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</si>
  <si>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</si>
  <si>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</si>
  <si>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</si>
  <si>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</si>
  <si>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</si>
  <si>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</si>
  <si>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&lt;Èñ³óÝ»É ÙÇçáó³éÙ³Ý ³í³ñïÇ ï³ñ»ÃÇíÁ&gt;</t>
  </si>
  <si>
    <t>ÜÏ³ñ³·ñáõÃÛáõÝÁ՝</t>
  </si>
  <si>
    <t>ØÇçáó³éáõÙÝ Çñ³Ï³Ý³óÝáÕÇ ³Ýí³ÝáõÙÁ՝</t>
  </si>
  <si>
    <t>²ñ¹ÛáõÝùÇ ã³÷áñáßÇãÝ»ñ</t>
  </si>
  <si>
    <t>Դասընթացների քանակ</t>
  </si>
  <si>
    <t>Վերապատրաստվող ծառայողների թվաքանակ</t>
  </si>
  <si>
    <t>Վերապատրաստման դասընթացներում ընդգրկված թեմաների քանակը</t>
  </si>
  <si>
    <t>Ուսուցման խմբերի քանակ</t>
  </si>
  <si>
    <t>Ստուգարքի արդյունքում դրական գնահատական ստացողների տեսակարար կշիռը, տոկաս</t>
  </si>
  <si>
    <t>Մեկ դասընթացի միջին տևողությունը, օր/-ժամ</t>
  </si>
  <si>
    <t>(10)-71</t>
  </si>
  <si>
    <t>Մեկ ունկնդրի վերապատրաստման կամ պատրաստման միջին ծախսը՝ դրամ (հազար դրամ)</t>
  </si>
  <si>
    <t>2022Ã</t>
  </si>
  <si>
    <t>2021Ã »é³ÙëÛ³Ï</t>
  </si>
  <si>
    <t>2021Ã ÏÇë³ÙÛ³Ï</t>
  </si>
  <si>
    <t>2021Ã ÇÝÝ ³ÙÇë</t>
  </si>
  <si>
    <t>2021Ã ï³ñÇ</t>
  </si>
  <si>
    <t>2023Ã</t>
  </si>
  <si>
    <t>2020Ã ëå³ëíáÕ</t>
  </si>
  <si>
    <t>2019Ã. ÷³ëï³óÇ</t>
  </si>
  <si>
    <t>Տնօրեն՝</t>
  </si>
  <si>
    <t>Ա. Հովսեփյան</t>
  </si>
  <si>
    <t>Լ. Հայրապետյան</t>
  </si>
  <si>
    <t>Ֆինանսատնտեսագիտական բաժնի                           պետ-գլխավոր հաշվապահ՝</t>
  </si>
  <si>
    <t>(5)-40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</si>
</sst>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8"/>
      <name val="Arial Armenian"/>
      <family val="2"/>
    </font>
    <font>
      <sz val="10"/>
      <color rgb="FFFF0000"/>
      <name val="Arial Armenian"/>
      <family val="2"/>
    </font>
    <font>
      <sz val="14"/>
      <color theme="1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9" fillId="0" borderId="0">
      <alignment horizontal="left" vertical="top" wrapText="1"/>
    </xf>
  </cellStyleXfs>
  <cellXfs count="50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/>
    <xf numFmtId="0" fontId="4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4" fillId="2" borderId="5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0" xfId="0" applyFont="1"/>
    <xf numFmtId="0" fontId="8" fillId="0" borderId="7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justify" wrapText="1"/>
    </xf>
    <xf numFmtId="0" fontId="8" fillId="5" borderId="1" xfId="0" applyFont="1" applyFill="1" applyBorder="1" applyAlignment="1">
      <alignment vertical="top" wrapText="1"/>
    </xf>
    <xf numFmtId="0" fontId="4" fillId="6" borderId="6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center" vertical="top" wrapText="1"/>
    </xf>
    <xf numFmtId="0" fontId="4" fillId="5" borderId="0" xfId="0" applyFont="1" applyFill="1" applyBorder="1" applyAlignment="1">
      <alignment horizontal="left" vertical="top"/>
    </xf>
    <xf numFmtId="0" fontId="4" fillId="5" borderId="0" xfId="0" applyFont="1" applyFill="1" applyBorder="1" applyAlignment="1">
      <alignment horizontal="center" wrapText="1"/>
    </xf>
    <xf numFmtId="0" fontId="4" fillId="5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justify" wrapText="1"/>
    </xf>
    <xf numFmtId="0" fontId="5" fillId="0" borderId="3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justify" wrapText="1"/>
    </xf>
    <xf numFmtId="0" fontId="10" fillId="5" borderId="0" xfId="0" applyFont="1" applyFill="1" applyBorder="1" applyAlignment="1">
      <alignment horizontal="center" vertical="top" wrapText="1"/>
    </xf>
    <xf numFmtId="0" fontId="11" fillId="5" borderId="0" xfId="0" applyFont="1" applyFill="1" applyBorder="1" applyAlignment="1">
      <alignment horizontal="center" vertical="top"/>
    </xf>
    <xf numFmtId="0" fontId="11" fillId="5" borderId="0" xfId="0" applyFont="1" applyFill="1" applyBorder="1" applyAlignment="1">
      <alignment horizontal="left" vertical="top"/>
    </xf>
    <xf numFmtId="0" fontId="11" fillId="5" borderId="0" xfId="0" applyFont="1" applyFill="1" applyBorder="1" applyAlignment="1">
      <alignment horizontal="left" vertical="top" wrapText="1"/>
    </xf>
    <xf numFmtId="2" fontId="4" fillId="6" borderId="1" xfId="0" applyNumberFormat="1" applyFont="1" applyFill="1" applyBorder="1" applyAlignment="1">
      <alignment horizontal="center" vertical="top" wrapText="1"/>
    </xf>
    <xf numFmtId="0" fontId="11" fillId="5" borderId="0" xfId="0" applyFont="1" applyFill="1" applyBorder="1" applyAlignment="1">
      <alignment horizontal="center" vertical="top" wrapText="1"/>
    </xf>
    <xf numFmtId="0" fontId="11" fillId="5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</cellXfs>
  <cellStyles count="5">
    <cellStyle name="Normal 10" xfId="4"/>
    <cellStyle name="Normal 2" xfId="1"/>
    <cellStyle name="Normal 3" xfId="3"/>
    <cellStyle name="Percent 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8"/>
  <sheetViews>
    <sheetView tabSelected="1" zoomScale="80" zoomScaleNormal="80" workbookViewId="0">
      <selection activeCell="M26" sqref="M26"/>
    </sheetView>
  </sheetViews>
  <sheetFormatPr defaultRowHeight="15" x14ac:dyDescent="0.25"/>
  <cols>
    <col min="1" max="1" width="4.7109375" customWidth="1"/>
    <col min="2" max="2" width="44.85546875" customWidth="1"/>
    <col min="3" max="3" width="62.140625" customWidth="1"/>
    <col min="4" max="5" width="12.42578125" customWidth="1"/>
    <col min="6" max="6" width="14.5703125" customWidth="1"/>
    <col min="7" max="7" width="12.140625" customWidth="1"/>
    <col min="8" max="8" width="11.85546875" customWidth="1"/>
    <col min="9" max="9" width="12.5703125" customWidth="1"/>
    <col min="10" max="10" width="11.5703125" customWidth="1"/>
    <col min="11" max="11" width="11.85546875" customWidth="1"/>
    <col min="12" max="12" width="12.85546875" customWidth="1"/>
  </cols>
  <sheetData>
    <row r="1" spans="2:13" x14ac:dyDescent="0.25">
      <c r="B1" s="27"/>
      <c r="C1" s="27"/>
      <c r="D1" s="28"/>
      <c r="E1" s="29"/>
      <c r="F1" s="29"/>
      <c r="G1" s="29"/>
      <c r="H1" s="29"/>
      <c r="I1" s="29"/>
      <c r="J1" s="29"/>
      <c r="K1" s="29"/>
      <c r="L1" s="29"/>
    </row>
    <row r="2" spans="2:13" s="19" customFormat="1" x14ac:dyDescent="0.25">
      <c r="B2" s="4" t="s">
        <v>12</v>
      </c>
      <c r="C2" s="15" t="s">
        <v>6</v>
      </c>
      <c r="D2" s="6"/>
      <c r="E2" s="6"/>
      <c r="F2" s="1"/>
      <c r="G2" s="1"/>
      <c r="H2" s="1"/>
      <c r="I2" s="1"/>
      <c r="L2" s="1"/>
      <c r="M2" s="1"/>
    </row>
    <row r="3" spans="2:13" s="19" customFormat="1" ht="25.5" x14ac:dyDescent="0.25">
      <c r="B3" s="4" t="s">
        <v>13</v>
      </c>
      <c r="C3" s="16">
        <v>10301</v>
      </c>
      <c r="D3" s="1"/>
      <c r="E3" s="1"/>
      <c r="F3" s="1"/>
      <c r="G3" s="1"/>
      <c r="H3" s="1"/>
      <c r="I3" s="1"/>
      <c r="L3" s="1"/>
      <c r="M3" s="1"/>
    </row>
    <row r="4" spans="2:13" s="19" customFormat="1" x14ac:dyDescent="0.25">
      <c r="B4" s="4" t="s">
        <v>14</v>
      </c>
      <c r="C4" s="5" t="s">
        <v>5</v>
      </c>
      <c r="D4" s="1"/>
      <c r="E4" s="1"/>
      <c r="F4" s="1"/>
      <c r="G4" s="1"/>
      <c r="H4" s="1"/>
      <c r="I4" s="1"/>
      <c r="L4" s="1"/>
      <c r="M4" s="1"/>
    </row>
    <row r="5" spans="2:13" x14ac:dyDescent="0.25">
      <c r="B5" s="4" t="s">
        <v>15</v>
      </c>
      <c r="C5" s="2">
        <v>1144</v>
      </c>
      <c r="D5" s="43" t="s">
        <v>16</v>
      </c>
      <c r="E5" s="43"/>
      <c r="F5" s="43"/>
      <c r="G5" s="43"/>
      <c r="H5" s="43"/>
      <c r="I5" s="43"/>
      <c r="J5" s="43"/>
      <c r="K5" s="43"/>
      <c r="L5" s="43"/>
    </row>
    <row r="6" spans="2:13" ht="15" customHeight="1" x14ac:dyDescent="0.25">
      <c r="B6" s="4" t="s">
        <v>17</v>
      </c>
      <c r="C6" s="2">
        <v>11001</v>
      </c>
      <c r="D6" s="40" t="s">
        <v>37</v>
      </c>
      <c r="E6" s="40" t="s">
        <v>36</v>
      </c>
      <c r="F6" s="47" t="s">
        <v>31</v>
      </c>
      <c r="G6" s="47" t="s">
        <v>32</v>
      </c>
      <c r="H6" s="47" t="s">
        <v>33</v>
      </c>
      <c r="I6" s="40" t="s">
        <v>34</v>
      </c>
      <c r="J6" s="40" t="s">
        <v>30</v>
      </c>
      <c r="K6" s="40" t="s">
        <v>35</v>
      </c>
      <c r="L6" s="44" t="s">
        <v>18</v>
      </c>
    </row>
    <row r="7" spans="2:13" ht="27" x14ac:dyDescent="0.25">
      <c r="B7" s="7" t="s">
        <v>0</v>
      </c>
      <c r="C7" s="17" t="s">
        <v>3</v>
      </c>
      <c r="D7" s="41"/>
      <c r="E7" s="41"/>
      <c r="F7" s="48"/>
      <c r="G7" s="48"/>
      <c r="H7" s="48"/>
      <c r="I7" s="41"/>
      <c r="J7" s="41"/>
      <c r="K7" s="41"/>
      <c r="L7" s="45"/>
    </row>
    <row r="8" spans="2:13" ht="54" x14ac:dyDescent="0.25">
      <c r="B8" s="7" t="s">
        <v>19</v>
      </c>
      <c r="C8" s="12" t="s">
        <v>4</v>
      </c>
      <c r="D8" s="41"/>
      <c r="E8" s="41"/>
      <c r="F8" s="48"/>
      <c r="G8" s="48"/>
      <c r="H8" s="48"/>
      <c r="I8" s="41"/>
      <c r="J8" s="41"/>
      <c r="K8" s="41"/>
      <c r="L8" s="45"/>
    </row>
    <row r="9" spans="2:13" x14ac:dyDescent="0.25">
      <c r="B9" s="7" t="s">
        <v>1</v>
      </c>
      <c r="C9" s="3" t="s">
        <v>2</v>
      </c>
      <c r="D9" s="41"/>
      <c r="E9" s="41"/>
      <c r="F9" s="48"/>
      <c r="G9" s="48"/>
      <c r="H9" s="48"/>
      <c r="I9" s="41"/>
      <c r="J9" s="41"/>
      <c r="K9" s="41"/>
      <c r="L9" s="45"/>
    </row>
    <row r="10" spans="2:13" x14ac:dyDescent="0.25">
      <c r="B10" s="2" t="s">
        <v>20</v>
      </c>
      <c r="C10" s="2" t="s">
        <v>5</v>
      </c>
      <c r="D10" s="41"/>
      <c r="E10" s="41"/>
      <c r="F10" s="48"/>
      <c r="G10" s="48"/>
      <c r="H10" s="48"/>
      <c r="I10" s="41"/>
      <c r="J10" s="41"/>
      <c r="K10" s="41"/>
      <c r="L10" s="45"/>
    </row>
    <row r="11" spans="2:13" x14ac:dyDescent="0.25">
      <c r="B11" s="10"/>
      <c r="C11" s="11" t="s">
        <v>21</v>
      </c>
      <c r="D11" s="42"/>
      <c r="E11" s="42"/>
      <c r="F11" s="49"/>
      <c r="G11" s="49"/>
      <c r="H11" s="49"/>
      <c r="I11" s="42"/>
      <c r="J11" s="42"/>
      <c r="K11" s="42"/>
      <c r="L11" s="46"/>
    </row>
    <row r="12" spans="2:13" x14ac:dyDescent="0.25">
      <c r="B12" s="20" t="s">
        <v>7</v>
      </c>
      <c r="C12" s="21" t="s">
        <v>22</v>
      </c>
      <c r="D12" s="30">
        <v>27</v>
      </c>
      <c r="E12" s="30">
        <v>40</v>
      </c>
      <c r="F12" s="30">
        <v>6</v>
      </c>
      <c r="G12" s="30">
        <v>14</v>
      </c>
      <c r="H12" s="30">
        <v>21</v>
      </c>
      <c r="I12" s="30">
        <v>27</v>
      </c>
      <c r="J12" s="30">
        <v>27</v>
      </c>
      <c r="K12" s="30">
        <v>27</v>
      </c>
      <c r="L12" s="8"/>
    </row>
    <row r="13" spans="2:13" x14ac:dyDescent="0.25">
      <c r="B13" s="20"/>
      <c r="C13" s="21" t="s">
        <v>23</v>
      </c>
      <c r="D13" s="30">
        <v>301</v>
      </c>
      <c r="E13" s="30">
        <v>360</v>
      </c>
      <c r="F13" s="30">
        <f>360*20%</f>
        <v>72</v>
      </c>
      <c r="G13" s="30">
        <f>360*25%+72</f>
        <v>162</v>
      </c>
      <c r="H13" s="30">
        <f>360*25%+162</f>
        <v>252</v>
      </c>
      <c r="I13" s="30">
        <f>360*30%+252</f>
        <v>360</v>
      </c>
      <c r="J13" s="30">
        <v>360</v>
      </c>
      <c r="K13" s="30">
        <v>360</v>
      </c>
      <c r="L13" s="8"/>
    </row>
    <row r="14" spans="2:13" x14ac:dyDescent="0.25">
      <c r="B14" s="20"/>
      <c r="C14" s="21" t="s">
        <v>24</v>
      </c>
      <c r="D14" s="30">
        <v>71</v>
      </c>
      <c r="E14" s="30">
        <v>71</v>
      </c>
      <c r="F14" s="30">
        <v>40</v>
      </c>
      <c r="G14" s="30">
        <v>40</v>
      </c>
      <c r="H14" s="30">
        <v>40</v>
      </c>
      <c r="I14" s="30">
        <v>40</v>
      </c>
      <c r="J14" s="30">
        <v>40</v>
      </c>
      <c r="K14" s="30">
        <v>40</v>
      </c>
      <c r="L14" s="8"/>
    </row>
    <row r="15" spans="2:13" x14ac:dyDescent="0.25">
      <c r="B15" s="20"/>
      <c r="C15" s="21" t="s">
        <v>25</v>
      </c>
      <c r="D15" s="30">
        <v>27</v>
      </c>
      <c r="E15" s="30">
        <v>27</v>
      </c>
      <c r="F15" s="30">
        <v>6</v>
      </c>
      <c r="G15" s="30">
        <v>14</v>
      </c>
      <c r="H15" s="30">
        <v>21</v>
      </c>
      <c r="I15" s="30">
        <v>27</v>
      </c>
      <c r="J15" s="31">
        <v>27</v>
      </c>
      <c r="K15" s="31">
        <v>27</v>
      </c>
      <c r="L15" s="8"/>
    </row>
    <row r="16" spans="2:13" ht="27" x14ac:dyDescent="0.25">
      <c r="B16" s="20" t="s">
        <v>8</v>
      </c>
      <c r="C16" s="22" t="s">
        <v>26</v>
      </c>
      <c r="D16" s="32">
        <v>100</v>
      </c>
      <c r="E16" s="32">
        <v>99</v>
      </c>
      <c r="F16" s="32">
        <v>99</v>
      </c>
      <c r="G16" s="32">
        <v>99</v>
      </c>
      <c r="H16" s="32">
        <v>99</v>
      </c>
      <c r="I16" s="32">
        <v>99</v>
      </c>
      <c r="J16" s="32">
        <v>99</v>
      </c>
      <c r="K16" s="32">
        <v>99</v>
      </c>
      <c r="L16" s="23"/>
    </row>
    <row r="17" spans="2:12" x14ac:dyDescent="0.25">
      <c r="B17" s="13" t="s">
        <v>9</v>
      </c>
      <c r="C17" s="21" t="s">
        <v>27</v>
      </c>
      <c r="D17" s="30" t="s">
        <v>28</v>
      </c>
      <c r="E17" s="30" t="s">
        <v>28</v>
      </c>
      <c r="F17" s="30" t="s">
        <v>42</v>
      </c>
      <c r="G17" s="30" t="s">
        <v>42</v>
      </c>
      <c r="H17" s="30" t="s">
        <v>42</v>
      </c>
      <c r="I17" s="30" t="s">
        <v>42</v>
      </c>
      <c r="J17" s="30" t="s">
        <v>42</v>
      </c>
      <c r="K17" s="30" t="s">
        <v>42</v>
      </c>
      <c r="L17" s="8"/>
    </row>
    <row r="18" spans="2:12" ht="26.25" customHeight="1" x14ac:dyDescent="0.25">
      <c r="B18" s="13" t="s">
        <v>10</v>
      </c>
      <c r="C18" s="24" t="s">
        <v>29</v>
      </c>
      <c r="D18" s="30">
        <v>47.4</v>
      </c>
      <c r="E18" s="30">
        <v>47.4</v>
      </c>
      <c r="F18" s="30">
        <v>47.4</v>
      </c>
      <c r="G18" s="30">
        <v>47.4</v>
      </c>
      <c r="H18" s="30">
        <v>47.4</v>
      </c>
      <c r="I18" s="30">
        <v>47.4</v>
      </c>
      <c r="J18" s="30">
        <v>47.4</v>
      </c>
      <c r="K18" s="30">
        <v>47.4</v>
      </c>
      <c r="L18" s="18"/>
    </row>
    <row r="19" spans="2:12" x14ac:dyDescent="0.25">
      <c r="B19" s="9" t="s">
        <v>11</v>
      </c>
      <c r="C19" s="25"/>
      <c r="D19" s="26">
        <v>14269.1</v>
      </c>
      <c r="E19" s="26">
        <v>17066.099999999999</v>
      </c>
      <c r="F19" s="26">
        <v>3413.22</v>
      </c>
      <c r="G19" s="37">
        <v>7679.7449999999999</v>
      </c>
      <c r="H19" s="26">
        <v>11946.27</v>
      </c>
      <c r="I19" s="26">
        <v>17066.099999999999</v>
      </c>
      <c r="J19" s="26">
        <v>17066.099999999999</v>
      </c>
      <c r="K19" s="26">
        <v>17066.099999999999</v>
      </c>
      <c r="L19" s="14"/>
    </row>
    <row r="22" spans="2:12" x14ac:dyDescent="0.25">
      <c r="B22" s="27"/>
      <c r="C22" s="27"/>
      <c r="D22" s="33"/>
      <c r="E22" s="33"/>
      <c r="F22" s="33"/>
      <c r="G22" s="33"/>
      <c r="H22" s="33"/>
      <c r="I22" s="33"/>
      <c r="J22" s="33"/>
      <c r="K22" s="29"/>
      <c r="L22" s="29"/>
    </row>
    <row r="23" spans="2:12" ht="18" x14ac:dyDescent="0.25">
      <c r="B23" s="27"/>
      <c r="C23" s="35" t="s">
        <v>38</v>
      </c>
      <c r="D23" s="33"/>
      <c r="E23" s="33"/>
      <c r="F23" s="38" t="s">
        <v>39</v>
      </c>
      <c r="G23" s="38"/>
      <c r="H23" s="34"/>
      <c r="I23" s="33"/>
      <c r="J23" s="33"/>
      <c r="K23" s="29"/>
      <c r="L23" s="29"/>
    </row>
    <row r="24" spans="2:12" x14ac:dyDescent="0.25">
      <c r="B24" s="27"/>
      <c r="C24" s="27"/>
      <c r="D24" s="33"/>
      <c r="E24" s="33"/>
      <c r="F24" s="33"/>
      <c r="G24" s="33"/>
      <c r="H24" s="33"/>
      <c r="I24" s="33"/>
      <c r="J24" s="33"/>
      <c r="K24" s="29"/>
      <c r="L24" s="29"/>
    </row>
    <row r="25" spans="2:12" x14ac:dyDescent="0.25">
      <c r="B25" s="27"/>
      <c r="C25" s="27"/>
      <c r="D25" s="33"/>
      <c r="E25" s="33"/>
      <c r="F25" s="33"/>
      <c r="G25" s="33"/>
      <c r="H25" s="33"/>
      <c r="I25" s="33"/>
      <c r="J25" s="33"/>
      <c r="K25" s="29"/>
      <c r="L25" s="29"/>
    </row>
    <row r="26" spans="2:12" ht="36" x14ac:dyDescent="0.25">
      <c r="B26" s="27"/>
      <c r="C26" s="36" t="s">
        <v>41</v>
      </c>
      <c r="D26" s="33"/>
      <c r="E26" s="33"/>
      <c r="F26" s="39" t="s">
        <v>40</v>
      </c>
      <c r="G26" s="39"/>
      <c r="H26" s="34"/>
      <c r="I26" s="33"/>
      <c r="J26" s="33"/>
      <c r="K26" s="29"/>
      <c r="L26" s="29"/>
    </row>
    <row r="27" spans="2:12" x14ac:dyDescent="0.25">
      <c r="B27" s="27"/>
      <c r="C27" s="27"/>
      <c r="D27" s="33"/>
      <c r="E27" s="33"/>
      <c r="F27" s="33"/>
      <c r="G27" s="33"/>
      <c r="H27" s="33"/>
      <c r="I27" s="33"/>
      <c r="J27" s="33"/>
      <c r="K27" s="29"/>
      <c r="L27" s="29"/>
    </row>
    <row r="28" spans="2:12" x14ac:dyDescent="0.25">
      <c r="B28" s="27"/>
      <c r="C28" s="27"/>
      <c r="D28" s="33"/>
      <c r="E28" s="33"/>
      <c r="F28" s="33"/>
      <c r="G28" s="33"/>
      <c r="H28" s="33"/>
      <c r="I28" s="33"/>
      <c r="J28" s="33"/>
      <c r="K28" s="29"/>
      <c r="L28" s="29"/>
    </row>
  </sheetData>
  <mergeCells count="12">
    <mergeCell ref="D5:L5"/>
    <mergeCell ref="L6:L11"/>
    <mergeCell ref="D6:D11"/>
    <mergeCell ref="E6:E11"/>
    <mergeCell ref="F6:F11"/>
    <mergeCell ref="G6:G11"/>
    <mergeCell ref="H6:H11"/>
    <mergeCell ref="F23:G23"/>
    <mergeCell ref="F26:G26"/>
    <mergeCell ref="I6:I11"/>
    <mergeCell ref="J6:J11"/>
    <mergeCell ref="K6:K11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Հավելված 3 Մաս 4</vt:lpstr>
      <vt:lpstr>'Հավելված 3 Մաս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Arpine Sagsyan</cp:lastModifiedBy>
  <cp:lastPrinted>2020-04-02T09:42:38Z</cp:lastPrinted>
  <dcterms:created xsi:type="dcterms:W3CDTF">2017-12-06T07:28:20Z</dcterms:created>
  <dcterms:modified xsi:type="dcterms:W3CDTF">2020-06-15T13:10:18Z</dcterms:modified>
</cp:coreProperties>
</file>